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0700" windowHeight="11760"/>
  </bookViews>
  <sheets>
    <sheet name="Субсидия родителям 2022-2024" sheetId="6" r:id="rId1"/>
  </sheets>
  <definedNames>
    <definedName name="_xlnm.Print_Area" localSheetId="0">'Субсидия родителям 2022-2024'!$A$1:$L$15</definedName>
  </definedNames>
  <calcPr calcId="145621"/>
</workbook>
</file>

<file path=xl/calcChain.xml><?xml version="1.0" encoding="utf-8"?>
<calcChain xmlns="http://schemas.openxmlformats.org/spreadsheetml/2006/main">
  <c r="I8" i="6" l="1"/>
  <c r="J8" i="6"/>
  <c r="H8" i="6"/>
  <c r="J6" i="6"/>
  <c r="J5" i="6"/>
  <c r="I6" i="6"/>
  <c r="I5" i="6"/>
  <c r="H5" i="6"/>
  <c r="H6" i="6"/>
  <c r="C8" i="6"/>
  <c r="D8" i="6"/>
  <c r="B8" i="6"/>
  <c r="K8" i="6" l="1"/>
  <c r="L5" i="6" l="1"/>
  <c r="L8" i="6" s="1"/>
</calcChain>
</file>

<file path=xl/sharedStrings.xml><?xml version="1.0" encoding="utf-8"?>
<sst xmlns="http://schemas.openxmlformats.org/spreadsheetml/2006/main" count="22" uniqueCount="19">
  <si>
    <t>Итого</t>
  </si>
  <si>
    <t>Количество мест</t>
  </si>
  <si>
    <t>Количество месяцев</t>
  </si>
  <si>
    <t>Размер денежной выплаты, рублей</t>
  </si>
  <si>
    <t>тыс. рублей</t>
  </si>
  <si>
    <t>Исп. Гензе Н.А.</t>
  </si>
  <si>
    <t>51-62-57</t>
  </si>
  <si>
    <t>Доведено на 2017 г (база)</t>
  </si>
  <si>
    <t>доппотребность</t>
  </si>
  <si>
    <t>Наименование муниципальных образований</t>
  </si>
  <si>
    <t xml:space="preserve">Итого объем субсидии </t>
  </si>
  <si>
    <t>Софинансиро-вание</t>
  </si>
  <si>
    <t>2026 год</t>
  </si>
  <si>
    <t>2027 год</t>
  </si>
  <si>
    <t>Расчет распределения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 в целях возмещения затрат за присмотр и уход на 2026 год и на плановый период 2027 и 2028 годов</t>
  </si>
  <si>
    <t>2028 год</t>
  </si>
  <si>
    <t>Город Томск</t>
  </si>
  <si>
    <t>Томский муниципальный район Томской  области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</si>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</sst>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5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3" fontId="5" fillId="0" borderId="0" xfId="1" applyNumberFormat="1" applyFont="1" applyFill="1" applyBorder="1"/>
    <xf numFmtId="0" fontId="5" fillId="0" borderId="0" xfId="1" applyFont="1" applyFill="1" applyAlignment="1">
      <alignment horizontal="center"/>
    </xf>
    <xf numFmtId="3" fontId="5" fillId="0" borderId="2" xfId="2" applyNumberFormat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Border="1"/>
    <xf numFmtId="0" fontId="6" fillId="0" borderId="0" xfId="0" applyFont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Свод по муниципалитетам на 2006 год 30.0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3"/>
  <sheetViews>
    <sheetView tabSelected="1" zoomScaleNormal="100" zoomScaleSheetLayoutView="90" workbookViewId="0">
      <selection activeCell="C14" sqref="C14"/>
    </sheetView>
  </sheetViews>
  <sheetFormatPr defaultColWidth="9.140625" defaultRowHeight="15.75" x14ac:dyDescent="0.25"/>
  <cols>
    <col min="1" max="1" width="48" style="1" customWidth="1"/>
    <col min="2" max="2" width="10.28515625" style="1" customWidth="1"/>
    <col min="3" max="4" width="10.140625" style="1" customWidth="1"/>
    <col min="5" max="5" width="11.85546875" style="1" customWidth="1"/>
    <col min="6" max="6" width="13.5703125" style="1" bestFit="1" customWidth="1"/>
    <col min="7" max="7" width="15" style="1" customWidth="1"/>
    <col min="8" max="10" width="11" style="1" customWidth="1"/>
    <col min="11" max="11" width="12.28515625" style="1" hidden="1" customWidth="1"/>
    <col min="12" max="12" width="14.28515625" style="1" hidden="1" customWidth="1"/>
    <col min="13" max="16384" width="9.140625" style="1"/>
  </cols>
  <sheetData>
    <row r="1" spans="1:108" ht="120.75" customHeight="1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</row>
    <row r="2" spans="1:108" x14ac:dyDescent="0.25">
      <c r="A2" s="26"/>
      <c r="B2" s="26"/>
      <c r="C2" s="26"/>
      <c r="D2" s="26"/>
      <c r="E2" s="26"/>
      <c r="F2" s="26"/>
      <c r="G2" s="26"/>
      <c r="H2" s="24" t="s">
        <v>4</v>
      </c>
      <c r="I2" s="24"/>
      <c r="J2" s="24"/>
    </row>
    <row r="3" spans="1:108" ht="41.25" customHeight="1" x14ac:dyDescent="0.25">
      <c r="A3" s="30" t="s">
        <v>9</v>
      </c>
      <c r="B3" s="27" t="s">
        <v>1</v>
      </c>
      <c r="C3" s="28"/>
      <c r="D3" s="29"/>
      <c r="E3" s="30" t="s">
        <v>3</v>
      </c>
      <c r="F3" s="30" t="s">
        <v>2</v>
      </c>
      <c r="G3" s="30" t="s">
        <v>11</v>
      </c>
      <c r="H3" s="27" t="s">
        <v>10</v>
      </c>
      <c r="I3" s="28"/>
      <c r="J3" s="29"/>
      <c r="K3" s="2" t="s">
        <v>7</v>
      </c>
      <c r="L3" s="2" t="s">
        <v>8</v>
      </c>
    </row>
    <row r="4" spans="1:108" ht="26.25" customHeight="1" x14ac:dyDescent="0.25">
      <c r="A4" s="31"/>
      <c r="B4" s="11" t="s">
        <v>12</v>
      </c>
      <c r="C4" s="11" t="s">
        <v>13</v>
      </c>
      <c r="D4" s="11" t="s">
        <v>15</v>
      </c>
      <c r="E4" s="31"/>
      <c r="F4" s="31"/>
      <c r="G4" s="31"/>
      <c r="H4" s="11" t="s">
        <v>12</v>
      </c>
      <c r="I4" s="11" t="s">
        <v>13</v>
      </c>
      <c r="J4" s="11" t="s">
        <v>15</v>
      </c>
      <c r="K4" s="2"/>
      <c r="L4" s="2"/>
    </row>
    <row r="5" spans="1:108" x14ac:dyDescent="0.25">
      <c r="A5" s="23" t="s">
        <v>16</v>
      </c>
      <c r="B5" s="12">
        <v>950</v>
      </c>
      <c r="C5" s="12">
        <v>950</v>
      </c>
      <c r="D5" s="12">
        <v>950</v>
      </c>
      <c r="E5" s="12">
        <v>5000</v>
      </c>
      <c r="F5" s="13">
        <v>12</v>
      </c>
      <c r="G5" s="14">
        <v>0.5</v>
      </c>
      <c r="H5" s="15">
        <f>ROUND((B5*E5*F5*G5)/1000,1)</f>
        <v>28500</v>
      </c>
      <c r="I5" s="15">
        <f>ROUND((C5*E5*G5*F5)/1000,1)</f>
        <v>28500</v>
      </c>
      <c r="J5" s="15">
        <f>ROUND((D5*F5*E5*G5)/1000,1)</f>
        <v>28500</v>
      </c>
      <c r="K5" s="3">
        <v>43848</v>
      </c>
      <c r="L5" s="3">
        <f>H5-K5</f>
        <v>-15348</v>
      </c>
      <c r="M5" s="6"/>
    </row>
    <row r="6" spans="1:108" ht="31.5" x14ac:dyDescent="0.25">
      <c r="A6" s="23" t="s">
        <v>17</v>
      </c>
      <c r="B6" s="12">
        <v>103</v>
      </c>
      <c r="C6" s="12">
        <v>103</v>
      </c>
      <c r="D6" s="12">
        <v>103</v>
      </c>
      <c r="E6" s="12">
        <v>5000</v>
      </c>
      <c r="F6" s="13">
        <v>12</v>
      </c>
      <c r="G6" s="14">
        <v>0.5</v>
      </c>
      <c r="H6" s="15">
        <f>ROUND((B6*E6*F6*G6)/1000,1)</f>
        <v>3090</v>
      </c>
      <c r="I6" s="15">
        <f>ROUND((C6*E6*G6*F6)/1000,1)</f>
        <v>3090</v>
      </c>
      <c r="J6" s="15">
        <f>ROUND((D6*F6*E6*G6)/1000,1)</f>
        <v>3090</v>
      </c>
      <c r="K6" s="3"/>
      <c r="L6" s="3"/>
      <c r="M6" s="6"/>
    </row>
    <row r="7" spans="1:108" ht="31.5" x14ac:dyDescent="0.25">
      <c r="A7" s="23" t="s">
        <v>18</v>
      </c>
      <c r="B7" s="12"/>
      <c r="C7" s="12"/>
      <c r="D7" s="12"/>
      <c r="E7" s="12"/>
      <c r="F7" s="13"/>
      <c r="G7" s="14"/>
      <c r="H7" s="15">
        <v>50</v>
      </c>
      <c r="I7" s="15">
        <v>50</v>
      </c>
      <c r="J7" s="15">
        <v>50</v>
      </c>
      <c r="K7" s="3"/>
      <c r="L7" s="3"/>
      <c r="M7" s="6"/>
    </row>
    <row r="8" spans="1:108" s="10" customFormat="1" x14ac:dyDescent="0.25">
      <c r="A8" s="16" t="s">
        <v>0</v>
      </c>
      <c r="B8" s="17">
        <f>SUM(B5:B6)</f>
        <v>1053</v>
      </c>
      <c r="C8" s="17">
        <f t="shared" ref="C8:D8" si="0">SUM(C5:C6)</f>
        <v>1053</v>
      </c>
      <c r="D8" s="17">
        <f t="shared" si="0"/>
        <v>1053</v>
      </c>
      <c r="E8" s="17"/>
      <c r="F8" s="11"/>
      <c r="G8" s="18"/>
      <c r="H8" s="19">
        <f>SUM(H5:H7)</f>
        <v>31640</v>
      </c>
      <c r="I8" s="19">
        <f t="shared" ref="I8:J8" si="1">SUM(I5:I7)</f>
        <v>31640</v>
      </c>
      <c r="J8" s="19">
        <f t="shared" si="1"/>
        <v>31640</v>
      </c>
      <c r="K8" s="5">
        <f t="shared" ref="K8:L8" si="2">SUM(K5:K5)</f>
        <v>43848</v>
      </c>
      <c r="L8" s="5">
        <f t="shared" si="2"/>
        <v>-15348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8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8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8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9"/>
      <c r="DD8" s="7"/>
    </row>
    <row r="9" spans="1:10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M9" s="6"/>
    </row>
    <row r="10" spans="1:108" ht="20.25" customHeight="1" x14ac:dyDescent="0.25">
      <c r="A10" s="21"/>
      <c r="B10" s="20"/>
      <c r="C10" s="20"/>
      <c r="D10" s="20"/>
      <c r="E10" s="20"/>
      <c r="F10" s="20"/>
      <c r="G10" s="20"/>
      <c r="H10" s="20"/>
      <c r="I10" s="22"/>
      <c r="J10" s="22"/>
      <c r="M10" s="6"/>
    </row>
    <row r="12" spans="1:108" hidden="1" x14ac:dyDescent="0.25">
      <c r="A12" s="4" t="s">
        <v>5</v>
      </c>
    </row>
    <row r="13" spans="1:108" hidden="1" x14ac:dyDescent="0.25">
      <c r="A13" s="4" t="s">
        <v>6</v>
      </c>
    </row>
  </sheetData>
  <mergeCells count="9">
    <mergeCell ref="H2:J2"/>
    <mergeCell ref="A1:J1"/>
    <mergeCell ref="A2:G2"/>
    <mergeCell ref="B3:D3"/>
    <mergeCell ref="A3:A4"/>
    <mergeCell ref="E3:E4"/>
    <mergeCell ref="F3:F4"/>
    <mergeCell ref="G3:G4"/>
    <mergeCell ref="H3:J3"/>
  </mergeCells>
  <printOptions horizontalCentered="1"/>
  <pageMargins left="0.39370078740157483" right="0.39370078740157483" top="0.78740157480314965" bottom="0.39370078740157483" header="0.49212598425196852" footer="0.49212598425196852"/>
  <pageSetup paperSize="9" scale="91" firstPageNumber="264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Субсидия родителям 2022-2024</vt:lpstr>
      <vt:lpstr>'Субсидия родителям 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Криволуцкая</dc:creator>
  <cp:lastModifiedBy>Якубович Оксана Анатольевна (yoa)</cp:lastModifiedBy>
  <cp:lastPrinted>2025-09-23T10:05:04Z</cp:lastPrinted>
  <dcterms:created xsi:type="dcterms:W3CDTF">2013-09-20T10:01:40Z</dcterms:created>
  <dcterms:modified xsi:type="dcterms:W3CDTF">2025-09-23T10:05:06Z</dcterms:modified>
</cp:coreProperties>
</file>